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업무\계약\2026년\계약\금속드럼\2 사전규격공개\육군\"/>
    </mc:Choice>
  </mc:AlternateContent>
  <xr:revisionPtr revIDLastSave="0" documentId="8_{5F4D0069-E59B-474F-9274-CE2709CFD54B}" xr6:coauthVersionLast="47" xr6:coauthVersionMax="47" xr10:uidLastSave="{00000000-0000-0000-0000-000000000000}"/>
  <bookViews>
    <workbookView xWindow="28680" yWindow="-120" windowWidth="29040" windowHeight="15720" tabRatio="697" xr2:uid="{00000000-000D-0000-FFFF-FFFF00000000}"/>
  </bookViews>
  <sheets>
    <sheet name="조달요청서(공드럼)" sheetId="1" r:id="rId1"/>
    <sheet name="물품내역서(공드럼)" sheetId="2" r:id="rId2"/>
  </sheets>
  <definedNames>
    <definedName name="_xlnm._FilterDatabase" localSheetId="0" hidden="1">'조달요청서(공드럼)'!$A$2:$Y$3</definedName>
    <definedName name="_xlnm._FilterDatabase" hidden="1">#REF!</definedName>
    <definedName name="_xlnm.Print_Area" localSheetId="1">'물품내역서(공드럼)'!$A:$K</definedName>
    <definedName name="_xlnm.Print_Area" localSheetId="0">'조달요청서(공드럼)'!$A$2:$AI$3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2" l="1"/>
  <c r="E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E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<sst xmlns="http://schemas.openxmlformats.org/spreadsheetml/2006/main" count="97" uniqueCount="79">
  <si>
    <t>계</t>
  </si>
  <si>
    <t>비고</t>
  </si>
  <si>
    <t>■ '26년 공드럼(신관) 요구내역</t>
  </si>
  <si>
    <t>8110</t>
  </si>
  <si>
    <t>종합쇼핑몰
단가계약 품목여부</t>
  </si>
  <si>
    <t>구매요구서(규격)
번호</t>
  </si>
  <si>
    <t>042-616-2522</t>
  </si>
  <si>
    <t>8급군무원 이석원</t>
  </si>
  <si>
    <t>C</t>
  </si>
  <si>
    <t>단가</t>
  </si>
  <si>
    <t>L</t>
  </si>
  <si>
    <t>Y</t>
  </si>
  <si>
    <t>○</t>
  </si>
  <si>
    <t>2026</t>
  </si>
  <si>
    <t>요청부대사용자전화번호</t>
  </si>
  <si>
    <t>검사형태(코드)</t>
  </si>
  <si>
    <t>장기계속계약여부</t>
  </si>
  <si>
    <t>요청부대사용자명</t>
  </si>
  <si>
    <t>낙찰자
선정방법</t>
  </si>
  <si>
    <t>MB</t>
  </si>
  <si>
    <t>NO</t>
  </si>
  <si>
    <t>단위</t>
  </si>
  <si>
    <t>FSC</t>
  </si>
  <si>
    <t>규격</t>
  </si>
  <si>
    <t>3년</t>
  </si>
  <si>
    <t>군구분</t>
  </si>
  <si>
    <t>KRW</t>
  </si>
  <si>
    <t>품명</t>
  </si>
  <si>
    <t>주소</t>
  </si>
  <si>
    <t>제조</t>
  </si>
  <si>
    <t>수량</t>
  </si>
  <si>
    <t>B</t>
  </si>
  <si>
    <t>인도조건</t>
  </si>
  <si>
    <t>요청부대부서명</t>
  </si>
  <si>
    <t>원화금액</t>
  </si>
  <si>
    <t>세부품명</t>
  </si>
  <si>
    <t>납품일수</t>
  </si>
  <si>
    <t>계약방법</t>
  </si>
  <si>
    <t>경쟁계약</t>
  </si>
  <si>
    <t>지시금액</t>
  </si>
  <si>
    <t>세부품명번호</t>
  </si>
  <si>
    <t>화폐구분</t>
  </si>
  <si>
    <t>희망납품기한</t>
  </si>
  <si>
    <t>수량
단위</t>
  </si>
  <si>
    <t>품보형태</t>
  </si>
  <si>
    <t>납품장소</t>
  </si>
  <si>
    <t>장단기구분</t>
  </si>
  <si>
    <t>공동수급 여부</t>
  </si>
  <si>
    <t>지시단가</t>
  </si>
  <si>
    <t>조달요구번호</t>
  </si>
  <si>
    <t>납지부대담당자</t>
  </si>
  <si>
    <t>구매/제조</t>
  </si>
  <si>
    <t>지시수량</t>
  </si>
  <si>
    <t>우선순위</t>
  </si>
  <si>
    <t>세종시 부강면</t>
  </si>
  <si>
    <t>부대부호</t>
  </si>
  <si>
    <t>회계년도</t>
  </si>
  <si>
    <t>하자보증기간</t>
  </si>
  <si>
    <t>구매요구서</t>
  </si>
  <si>
    <t>최근 계약번호</t>
  </si>
  <si>
    <t>재고번호</t>
  </si>
  <si>
    <t>분할납품여부</t>
  </si>
  <si>
    <t>371803794</t>
  </si>
  <si>
    <t>8110-0006</t>
  </si>
  <si>
    <t>납품장소 차상도</t>
  </si>
  <si>
    <t>조달청 담당자와 협의 후 추후통보</t>
  </si>
  <si>
    <t>묶음이 필요한 품목
의 재고번호</t>
  </si>
  <si>
    <t>육군 군수사 본부 보급처 급식연료과</t>
  </si>
  <si>
    <t>묶음이 필요한 품목
의 조달요구번호</t>
  </si>
  <si>
    <t>납품요구후 30일 이내</t>
  </si>
  <si>
    <t>묶음이 필요한 품목
의 군 구분(국직 등)</t>
  </si>
  <si>
    <t>드럼,수송저장용(공드럼(신관))</t>
  </si>
  <si>
    <t>1형</t>
  </si>
  <si>
    <t>드럼통</t>
  </si>
  <si>
    <t>EA</t>
  </si>
  <si>
    <t xml:space="preserve">   - 세부내역(납품장소</t>
  </si>
  <si>
    <t>R25TA0078616500</t>
  </si>
  <si>
    <t>MBKLSG26A00051</t>
  </si>
  <si>
    <t>종합보급창 
유류지원대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</si>
</sst>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0_);[Red]\(0\)"/>
  </numFmts>
  <fonts count="12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0"/>
      <color rgb="FFFF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D7DDE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0" fontId="1" fillId="0" borderId="0" xfId="1" applyNumberFormat="1" applyAlignment="1">
      <alignment vertical="center"/>
    </xf>
    <xf numFmtId="0" fontId="1" fillId="0" borderId="0" xfId="1" applyNumberFormat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1" fillId="3" borderId="0" xfId="1" applyNumberFormat="1" applyFill="1" applyAlignment="1">
      <alignment vertical="center"/>
    </xf>
    <xf numFmtId="177" fontId="5" fillId="3" borderId="1" xfId="1" applyNumberFormat="1" applyFont="1" applyFill="1" applyBorder="1" applyAlignment="1">
      <alignment horizontal="center" vertical="center" shrinkToFit="1"/>
    </xf>
    <xf numFmtId="0" fontId="6" fillId="4" borderId="1" xfId="1" applyNumberFormat="1" applyFont="1" applyFill="1" applyBorder="1" applyAlignment="1">
      <alignment horizontal="center" vertical="center"/>
    </xf>
    <xf numFmtId="0" fontId="6" fillId="5" borderId="1" xfId="1" applyNumberFormat="1" applyFont="1" applyFill="1" applyBorder="1" applyAlignment="1">
      <alignment horizontal="center" vertical="center"/>
    </xf>
    <xf numFmtId="41" fontId="6" fillId="5" borderId="1" xfId="2" applyNumberFormat="1" applyFont="1" applyFill="1" applyBorder="1" applyAlignment="1">
      <alignment horizontal="center" vertical="center"/>
    </xf>
    <xf numFmtId="0" fontId="1" fillId="0" borderId="0" xfId="1" applyNumberFormat="1" applyBorder="1" applyAlignment="1">
      <alignment vertical="center"/>
    </xf>
    <xf numFmtId="0" fontId="1" fillId="0" borderId="0" xfId="1" applyNumberFormat="1" applyBorder="1" applyAlignment="1">
      <alignment horizontal="center" vertical="center"/>
    </xf>
    <xf numFmtId="0" fontId="7" fillId="0" borderId="0" xfId="1" applyNumberFormat="1" applyFont="1" applyBorder="1" applyAlignment="1">
      <alignment horizontal="left" vertical="center"/>
    </xf>
    <xf numFmtId="41" fontId="0" fillId="0" borderId="0" xfId="2" applyNumberFormat="1" applyFont="1" applyBorder="1">
      <alignment vertical="center"/>
    </xf>
    <xf numFmtId="49" fontId="1" fillId="0" borderId="0" xfId="1" applyNumberFormat="1" applyBorder="1" applyAlignment="1">
      <alignment horizontal="center" vertical="center"/>
    </xf>
    <xf numFmtId="176" fontId="1" fillId="0" borderId="0" xfId="1" applyNumberForma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1" fontId="8" fillId="0" borderId="1" xfId="2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3" fontId="1" fillId="0" borderId="0" xfId="1" applyNumberFormat="1" applyBorder="1" applyAlignment="1">
      <alignment horizontal="center" vertical="center"/>
    </xf>
    <xf numFmtId="49" fontId="3" fillId="0" borderId="0" xfId="1" applyNumberFormat="1" applyFont="1" applyFill="1" applyBorder="1" applyAlignment="1" applyProtection="1">
      <alignment horizontal="left" vertical="center" indent="1"/>
    </xf>
    <xf numFmtId="0" fontId="7" fillId="0" borderId="0" xfId="1" applyNumberFormat="1" applyFont="1" applyAlignment="1">
      <alignment horizontal="left" vertical="center"/>
    </xf>
    <xf numFmtId="0" fontId="3" fillId="0" borderId="1" xfId="0" applyNumberFormat="1" applyFont="1" applyBorder="1">
      <alignment vertical="center"/>
    </xf>
    <xf numFmtId="0" fontId="3" fillId="0" borderId="0" xfId="0" applyNumberFormat="1" applyFont="1">
      <alignment vertical="center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/>
    </xf>
    <xf numFmtId="0" fontId="6" fillId="0" borderId="12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6" fillId="0" borderId="13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/>
    </xf>
    <xf numFmtId="0" fontId="6" fillId="8" borderId="1" xfId="1" applyNumberFormat="1" applyFont="1" applyFill="1" applyBorder="1" applyAlignment="1">
      <alignment horizontal="center" vertical="center"/>
    </xf>
    <xf numFmtId="0" fontId="6" fillId="8" borderId="1" xfId="1" applyNumberFormat="1" applyFont="1" applyFill="1" applyBorder="1" applyAlignment="1">
      <alignment horizontal="center" vertical="center" wrapText="1"/>
    </xf>
    <xf numFmtId="49" fontId="6" fillId="3" borderId="4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/>
    </xf>
    <xf numFmtId="0" fontId="6" fillId="0" borderId="7" xfId="1" applyNumberFormat="1" applyFont="1" applyBorder="1" applyAlignment="1">
      <alignment horizontal="center" vertical="center"/>
    </xf>
    <xf numFmtId="0" fontId="6" fillId="0" borderId="8" xfId="1" applyNumberFormat="1" applyFont="1" applyBorder="1" applyAlignment="1">
      <alignment horizontal="center" vertical="center"/>
    </xf>
    <xf numFmtId="0" fontId="6" fillId="0" borderId="9" xfId="1" applyNumberFormat="1" applyFont="1" applyBorder="1" applyAlignment="1">
      <alignment horizontal="center" vertical="center"/>
    </xf>
    <xf numFmtId="0" fontId="6" fillId="0" borderId="10" xfId="1" applyNumberFormat="1" applyFont="1" applyBorder="1" applyAlignment="1">
      <alignment horizontal="center" vertical="center"/>
    </xf>
    <xf numFmtId="0" fontId="6" fillId="0" borderId="11" xfId="1" applyNumberFormat="1" applyFont="1" applyBorder="1" applyAlignment="1">
      <alignment horizontal="center" vertical="center"/>
    </xf>
  </cellXfs>
  <cellStyles count="3">
    <cellStyle name="쉼표 [0] 2" xfId="2" xr:uid="{00000000-0005-0000-0000-000002000000}"/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I3"/>
  <sheetViews>
    <sheetView tabSelected="1" view="pageBreakPreview" zoomScaleNormal="100" zoomScaleSheetLayoutView="100" workbookViewId="0">
      <pane ySplit="2" topLeftCell="A3" activePane="bottomLeft" state="frozen"/>
      <selection pane="bottomLeft" activeCell="C11" sqref="C11"/>
    </sheetView>
  </sheetViews>
  <sheetFormatPr defaultColWidth="9" defaultRowHeight="16.5" x14ac:dyDescent="0.3"/>
  <cols>
    <col min="2" max="2" width="17.5" style="3" bestFit="1" customWidth="1"/>
    <col min="3" max="3" width="14.25" style="1" bestFit="1" customWidth="1"/>
    <col min="4" max="4" width="16" style="3" customWidth="1"/>
    <col min="6" max="6" width="48.25" style="3" customWidth="1"/>
    <col min="11" max="11" width="10.625" style="3" bestFit="1" customWidth="1"/>
    <col min="12" max="12" width="12.125" style="3" bestFit="1" customWidth="1"/>
    <col min="13" max="14" width="14" style="3" bestFit="1" customWidth="1"/>
    <col min="15" max="15" width="28.5" style="3" customWidth="1"/>
    <col min="16" max="16" width="16.625" style="3" bestFit="1" customWidth="1"/>
    <col min="17" max="17" width="12.875" style="3" customWidth="1"/>
    <col min="18" max="18" width="8.625" style="3" bestFit="1" customWidth="1"/>
    <col min="19" max="19" width="14.125" style="3" customWidth="1"/>
    <col min="20" max="20" width="20" style="3" customWidth="1"/>
    <col min="21" max="21" width="8" style="40" bestFit="1" customWidth="1"/>
    <col min="22" max="22" width="17.25" style="40" bestFit="1" customWidth="1"/>
    <col min="23" max="23" width="13.875" style="41" bestFit="1" customWidth="1"/>
    <col min="24" max="24" width="15.875" style="41" bestFit="1" customWidth="1"/>
    <col min="25" max="25" width="11.375" style="41" bestFit="1" customWidth="1"/>
    <col min="26" max="26" width="14.625" style="41" bestFit="1" customWidth="1"/>
    <col min="27" max="27" width="8.75" style="41" bestFit="1" customWidth="1"/>
    <col min="28" max="28" width="12.5" style="41" bestFit="1" customWidth="1"/>
    <col min="29" max="29" width="11.375" style="41" bestFit="1" customWidth="1"/>
    <col min="30" max="30" width="28.625" style="41" bestFit="1" customWidth="1"/>
    <col min="31" max="31" width="30.75" style="2" bestFit="1" customWidth="1"/>
    <col min="32" max="32" width="12.125" style="2" bestFit="1" customWidth="1"/>
    <col min="33" max="33" width="15.625" style="1" bestFit="1" customWidth="1"/>
    <col min="34" max="34" width="8" style="1" bestFit="1" customWidth="1"/>
    <col min="35" max="35" width="14.625" style="1" bestFit="1" customWidth="1"/>
  </cols>
  <sheetData>
    <row r="1" spans="1:35" ht="30" customHeight="1" x14ac:dyDescent="0.3">
      <c r="B1" s="12" t="s">
        <v>68</v>
      </c>
      <c r="C1" s="12" t="s">
        <v>70</v>
      </c>
      <c r="D1" s="12" t="s">
        <v>66</v>
      </c>
      <c r="U1" s="42"/>
      <c r="V1" s="42"/>
      <c r="W1" s="49"/>
      <c r="X1" s="43"/>
      <c r="Y1" s="43"/>
      <c r="Z1" s="43"/>
      <c r="AA1" s="43"/>
      <c r="AB1" s="43"/>
      <c r="AC1" s="43"/>
      <c r="AD1" s="44"/>
    </row>
    <row r="2" spans="1:35" s="37" customFormat="1" ht="30" customHeight="1" x14ac:dyDescent="0.3">
      <c r="A2" s="4" t="s">
        <v>56</v>
      </c>
      <c r="B2" s="4" t="s">
        <v>49</v>
      </c>
      <c r="C2" s="4" t="s">
        <v>25</v>
      </c>
      <c r="D2" s="4" t="s">
        <v>60</v>
      </c>
      <c r="E2" s="4" t="s">
        <v>22</v>
      </c>
      <c r="F2" s="4" t="s">
        <v>27</v>
      </c>
      <c r="G2" s="4" t="s">
        <v>46</v>
      </c>
      <c r="H2" s="4" t="s">
        <v>16</v>
      </c>
      <c r="I2" s="4" t="s">
        <v>41</v>
      </c>
      <c r="J2" s="4" t="s">
        <v>21</v>
      </c>
      <c r="K2" s="5" t="s">
        <v>52</v>
      </c>
      <c r="L2" s="5" t="s">
        <v>48</v>
      </c>
      <c r="M2" s="5" t="s">
        <v>39</v>
      </c>
      <c r="N2" s="5" t="s">
        <v>34</v>
      </c>
      <c r="O2" s="4" t="s">
        <v>33</v>
      </c>
      <c r="P2" s="4" t="s">
        <v>17</v>
      </c>
      <c r="Q2" s="4" t="s">
        <v>14</v>
      </c>
      <c r="R2" s="6" t="s">
        <v>37</v>
      </c>
      <c r="S2" s="6" t="s">
        <v>40</v>
      </c>
      <c r="T2" s="6" t="s">
        <v>35</v>
      </c>
      <c r="U2" s="45" t="s">
        <v>18</v>
      </c>
      <c r="V2" s="45" t="s">
        <v>36</v>
      </c>
      <c r="W2" s="46" t="s">
        <v>42</v>
      </c>
      <c r="X2" s="46" t="s">
        <v>32</v>
      </c>
      <c r="Y2" s="46" t="s">
        <v>61</v>
      </c>
      <c r="Z2" s="45" t="s">
        <v>5</v>
      </c>
      <c r="AA2" s="46" t="s">
        <v>51</v>
      </c>
      <c r="AB2" s="46" t="s">
        <v>44</v>
      </c>
      <c r="AC2" s="46" t="s">
        <v>57</v>
      </c>
      <c r="AD2" s="46" t="s">
        <v>50</v>
      </c>
      <c r="AE2" s="46" t="s">
        <v>1</v>
      </c>
      <c r="AF2" s="47" t="s">
        <v>47</v>
      </c>
      <c r="AG2" s="48" t="s">
        <v>4</v>
      </c>
      <c r="AH2" s="47" t="s">
        <v>53</v>
      </c>
      <c r="AI2" s="47" t="s">
        <v>59</v>
      </c>
    </row>
    <row r="3" spans="1:35" s="37" customFormat="1" ht="30" customHeight="1" x14ac:dyDescent="0.3">
      <c r="A3" s="7" t="s">
        <v>13</v>
      </c>
      <c r="B3" s="7" t="s">
        <v>77</v>
      </c>
      <c r="C3" s="7" t="s">
        <v>19</v>
      </c>
      <c r="D3" s="7" t="s">
        <v>62</v>
      </c>
      <c r="E3" s="7" t="s">
        <v>3</v>
      </c>
      <c r="F3" s="7" t="s">
        <v>71</v>
      </c>
      <c r="G3" s="7" t="s">
        <v>10</v>
      </c>
      <c r="H3" s="7" t="s">
        <v>8</v>
      </c>
      <c r="I3" s="7" t="s">
        <v>26</v>
      </c>
      <c r="J3" s="7" t="s">
        <v>74</v>
      </c>
      <c r="K3" s="8">
        <v>2377</v>
      </c>
      <c r="L3" s="8"/>
      <c r="M3" s="8"/>
      <c r="N3" s="8"/>
      <c r="O3" s="9" t="s">
        <v>67</v>
      </c>
      <c r="P3" s="7" t="s">
        <v>7</v>
      </c>
      <c r="Q3" s="7" t="s">
        <v>6</v>
      </c>
      <c r="R3" s="10" t="s">
        <v>9</v>
      </c>
      <c r="S3" s="10">
        <v>2411210801</v>
      </c>
      <c r="T3" s="10" t="s">
        <v>73</v>
      </c>
      <c r="U3" s="36" t="s">
        <v>38</v>
      </c>
      <c r="V3" s="11" t="s">
        <v>69</v>
      </c>
      <c r="W3" s="36"/>
      <c r="X3" s="10" t="s">
        <v>64</v>
      </c>
      <c r="Y3" s="10" t="s">
        <v>12</v>
      </c>
      <c r="Z3" s="10" t="s">
        <v>63</v>
      </c>
      <c r="AA3" s="10" t="s">
        <v>29</v>
      </c>
      <c r="AB3" s="10" t="s">
        <v>72</v>
      </c>
      <c r="AC3" s="10" t="s">
        <v>24</v>
      </c>
      <c r="AD3" s="10" t="s">
        <v>65</v>
      </c>
      <c r="AE3" s="10"/>
      <c r="AF3" s="38"/>
      <c r="AG3" s="10" t="s">
        <v>11</v>
      </c>
      <c r="AH3" s="39" t="s">
        <v>31</v>
      </c>
      <c r="AI3" s="39" t="s">
        <v>76</v>
      </c>
    </row>
  </sheetData>
  <sortState xmlns:xlrd2="http://schemas.microsoft.com/office/spreadsheetml/2017/richdata2" ref="A2:BC9">
    <sortCondition ref="D2:D9"/>
    <sortCondition ref="A2:A9"/>
  </sortState>
  <phoneticPr fontId="11" type="noConversion"/>
  <pageMargins left="0.23597222566604614" right="0.23597222566604614" top="0.74750000238418579" bottom="0.74750000238418579" header="0.31486111879348755" footer="0.31486111879348755"/>
  <pageSetup paperSize="9" scale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1"/>
  <sheetViews>
    <sheetView view="pageBreakPreview" zoomScaleNormal="100" zoomScaleSheetLayoutView="100" workbookViewId="0">
      <selection activeCell="C26" sqref="C26"/>
    </sheetView>
  </sheetViews>
  <sheetFormatPr defaultColWidth="9.875" defaultRowHeight="13.5" x14ac:dyDescent="0.3"/>
  <cols>
    <col min="1" max="1" width="4" style="14" customWidth="1"/>
    <col min="2" max="2" width="14.125" style="14" bestFit="1" customWidth="1"/>
    <col min="3" max="3" width="26.875" style="13" bestFit="1" customWidth="1"/>
    <col min="4" max="4" width="11.125" style="14" bestFit="1" customWidth="1"/>
    <col min="5" max="5" width="11.125" style="13" bestFit="1" customWidth="1"/>
    <col min="6" max="6" width="5" style="14" bestFit="1" customWidth="1"/>
    <col min="7" max="8" width="16.25" style="14" bestFit="1" customWidth="1"/>
    <col min="9" max="9" width="16.25" style="14" customWidth="1"/>
    <col min="10" max="10" width="14.125" style="14" bestFit="1" customWidth="1"/>
    <col min="11" max="11" width="16.875" style="14" bestFit="1" customWidth="1"/>
    <col min="12" max="12" width="9.875" style="13" hidden="1" customWidth="1"/>
    <col min="13" max="16384" width="9.875" style="13"/>
  </cols>
  <sheetData>
    <row r="1" spans="1:11" ht="27" customHeight="1" x14ac:dyDescent="0.3">
      <c r="A1" s="35" t="s">
        <v>2</v>
      </c>
      <c r="B1" s="35"/>
      <c r="H1" s="34"/>
      <c r="I1" s="34"/>
      <c r="J1" s="25"/>
      <c r="K1" s="25"/>
    </row>
    <row r="2" spans="1:11" s="14" customFormat="1" ht="18.75" customHeight="1" x14ac:dyDescent="0.3">
      <c r="A2" s="51" t="s">
        <v>20</v>
      </c>
      <c r="B2" s="63" t="s">
        <v>27</v>
      </c>
      <c r="C2" s="64"/>
      <c r="D2" s="51" t="s">
        <v>23</v>
      </c>
      <c r="E2" s="51" t="s">
        <v>30</v>
      </c>
      <c r="F2" s="54" t="s">
        <v>43</v>
      </c>
      <c r="G2" s="57" t="s">
        <v>60</v>
      </c>
      <c r="H2" s="25"/>
      <c r="I2" s="25"/>
      <c r="J2" s="25"/>
      <c r="K2" s="33"/>
    </row>
    <row r="3" spans="1:11" s="14" customFormat="1" ht="18.75" customHeight="1" x14ac:dyDescent="0.3">
      <c r="A3" s="52"/>
      <c r="B3" s="65"/>
      <c r="C3" s="66"/>
      <c r="D3" s="52"/>
      <c r="E3" s="52"/>
      <c r="F3" s="55"/>
      <c r="G3" s="57"/>
      <c r="H3" s="25"/>
      <c r="I3" s="25"/>
      <c r="J3" s="25"/>
      <c r="K3" s="33"/>
    </row>
    <row r="4" spans="1:11" s="14" customFormat="1" ht="18.75" customHeight="1" x14ac:dyDescent="0.3">
      <c r="A4" s="53"/>
      <c r="B4" s="67"/>
      <c r="C4" s="68"/>
      <c r="D4" s="53"/>
      <c r="E4" s="53"/>
      <c r="F4" s="56"/>
      <c r="G4" s="57"/>
      <c r="H4" s="25"/>
      <c r="I4" s="25"/>
      <c r="J4" s="25"/>
      <c r="K4" s="33"/>
    </row>
    <row r="5" spans="1:11" s="14" customFormat="1" ht="32.25" customHeight="1" x14ac:dyDescent="0.3">
      <c r="A5" s="32">
        <v>1</v>
      </c>
      <c r="B5" s="61" t="s">
        <v>71</v>
      </c>
      <c r="C5" s="62"/>
      <c r="D5" s="32" t="s">
        <v>58</v>
      </c>
      <c r="E5" s="31">
        <f>E10</f>
        <v>2377</v>
      </c>
      <c r="F5" s="30" t="s">
        <v>74</v>
      </c>
      <c r="G5" s="30" t="s">
        <v>62</v>
      </c>
      <c r="H5" s="29"/>
      <c r="I5" s="29"/>
      <c r="J5" s="29"/>
      <c r="K5" s="25"/>
    </row>
    <row r="6" spans="1:11" ht="16.5" x14ac:dyDescent="0.3">
      <c r="A6" s="25"/>
      <c r="B6" s="25"/>
      <c r="C6" s="28"/>
      <c r="D6" s="25"/>
      <c r="E6" s="27"/>
      <c r="F6" s="25"/>
      <c r="G6" s="13"/>
      <c r="H6" s="13"/>
      <c r="I6" s="13"/>
    </row>
    <row r="7" spans="1:11" ht="26.25" customHeight="1" x14ac:dyDescent="0.3">
      <c r="A7" s="26" t="s">
        <v>75</v>
      </c>
      <c r="B7" s="26"/>
      <c r="C7" s="24"/>
      <c r="D7" s="25"/>
      <c r="E7" s="24"/>
      <c r="F7" s="25"/>
      <c r="G7" s="25"/>
      <c r="H7" s="25"/>
      <c r="I7" s="25"/>
      <c r="J7" s="25"/>
    </row>
    <row r="8" spans="1:11" ht="17.25" customHeight="1" x14ac:dyDescent="0.3">
      <c r="A8" s="59" t="s">
        <v>20</v>
      </c>
      <c r="B8" s="58" t="s">
        <v>49</v>
      </c>
      <c r="C8" s="59" t="s">
        <v>27</v>
      </c>
      <c r="D8" s="59" t="s">
        <v>23</v>
      </c>
      <c r="E8" s="59" t="s">
        <v>30</v>
      </c>
      <c r="F8" s="60" t="s">
        <v>43</v>
      </c>
      <c r="G8" s="59" t="s">
        <v>60</v>
      </c>
      <c r="H8" s="59" t="s">
        <v>15</v>
      </c>
      <c r="I8" s="58" t="s">
        <v>55</v>
      </c>
      <c r="J8" s="58" t="s">
        <v>45</v>
      </c>
      <c r="K8" s="58" t="s">
        <v>28</v>
      </c>
    </row>
    <row r="9" spans="1:11" ht="17.25" customHeight="1" x14ac:dyDescent="0.3">
      <c r="A9" s="59"/>
      <c r="B9" s="58"/>
      <c r="C9" s="59"/>
      <c r="D9" s="59"/>
      <c r="E9" s="59"/>
      <c r="F9" s="60"/>
      <c r="G9" s="59"/>
      <c r="H9" s="59"/>
      <c r="I9" s="58"/>
      <c r="J9" s="58"/>
      <c r="K9" s="58"/>
    </row>
    <row r="10" spans="1:11" ht="35.1" customHeight="1" x14ac:dyDescent="0.3">
      <c r="A10" s="22">
        <v>0</v>
      </c>
      <c r="B10" s="22"/>
      <c r="C10" s="22"/>
      <c r="D10" s="22" t="s">
        <v>0</v>
      </c>
      <c r="E10" s="23">
        <f>SUBTOTAL(9,E11:E11)</f>
        <v>2377</v>
      </c>
      <c r="F10" s="23"/>
      <c r="G10" s="22"/>
      <c r="H10" s="22"/>
      <c r="I10" s="21"/>
      <c r="J10" s="21"/>
      <c r="K10" s="21"/>
    </row>
    <row r="11" spans="1:11" s="19" customFormat="1" ht="35.1" customHeight="1" x14ac:dyDescent="0.3">
      <c r="A11" s="15">
        <v>1</v>
      </c>
      <c r="B11" s="7" t="s">
        <v>77</v>
      </c>
      <c r="C11" s="18" t="s">
        <v>71</v>
      </c>
      <c r="D11" s="15" t="s">
        <v>58</v>
      </c>
      <c r="E11" s="8">
        <v>2377</v>
      </c>
      <c r="F11" s="17" t="s">
        <v>74</v>
      </c>
      <c r="G11" s="17" t="s">
        <v>62</v>
      </c>
      <c r="H11" s="16" t="s">
        <v>72</v>
      </c>
      <c r="I11" s="16">
        <v>5000230298</v>
      </c>
      <c r="J11" s="50" t="s">
        <v>78</v>
      </c>
      <c r="K11" s="20" t="s">
        <v>54</v>
      </c>
    </row>
  </sheetData>
  <mergeCells count="18">
    <mergeCell ref="B5:C5"/>
    <mergeCell ref="B2:C4"/>
    <mergeCell ref="H8:H9"/>
    <mergeCell ref="I8:I9"/>
    <mergeCell ref="J8:J9"/>
    <mergeCell ref="K8:K9"/>
    <mergeCell ref="A8:A9"/>
    <mergeCell ref="C8:C9"/>
    <mergeCell ref="D8:D9"/>
    <mergeCell ref="E8:E9"/>
    <mergeCell ref="F8:F9"/>
    <mergeCell ref="G8:G9"/>
    <mergeCell ref="B8:B9"/>
    <mergeCell ref="A2:A4"/>
    <mergeCell ref="D2:D4"/>
    <mergeCell ref="E2:E4"/>
    <mergeCell ref="F2:F4"/>
    <mergeCell ref="G2:G4"/>
  </mergeCells>
  <phoneticPr fontId="11" type="noConversion"/>
  <pageMargins left="0.7086111307144165" right="0.7086111307144165" top="0.74750000238418579" bottom="0.74750000238418579" header="0.31486111879348755" footer="0.31486111879348755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조달요청서(공드럼)</vt:lpstr>
      <vt:lpstr>물품내역서(공드럼)</vt:lpstr>
      <vt:lpstr>'물품내역서(공드럼)'!Print_Area</vt:lpstr>
      <vt:lpstr>'조달요청서(공드럼)'!Print_Area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46</cp:revision>
  <cp:lastPrinted>2021-01-10T00:06:48Z</cp:lastPrinted>
  <dcterms:created xsi:type="dcterms:W3CDTF">2020-12-30T08:02:40Z</dcterms:created>
  <dcterms:modified xsi:type="dcterms:W3CDTF">2026-06-29T07:44:33Z</dcterms:modified>
  <cp:version>1000.0100.01</cp:version>
</cp:coreProperties>
</file>